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90" windowWidth="19320" windowHeight="9465"/>
  </bookViews>
  <sheets>
    <sheet name="бетон " sheetId="2" r:id="rId1"/>
  </sheets>
  <calcPr calcId="125725" fullPrecision="0"/>
</workbook>
</file>

<file path=xl/calcChain.xml><?xml version="1.0" encoding="utf-8"?>
<calcChain xmlns="http://schemas.openxmlformats.org/spreadsheetml/2006/main">
  <c r="AP88" i="2"/>
  <c r="AP79"/>
  <c r="AO79"/>
  <c r="AN79"/>
  <c r="AP77"/>
  <c r="AO77"/>
  <c r="AN77"/>
  <c r="AP69"/>
  <c r="AO69"/>
  <c r="AN69"/>
  <c r="AP65"/>
  <c r="AO65"/>
  <c r="AN65"/>
  <c r="AP63"/>
  <c r="AO63"/>
  <c r="AO60"/>
  <c r="AN60"/>
  <c r="AF54"/>
  <c r="AF53"/>
  <c r="AF52"/>
  <c r="AF44"/>
  <c r="AE44"/>
  <c r="H44"/>
  <c r="AF43"/>
  <c r="AF42"/>
  <c r="AF41"/>
  <c r="AE41"/>
  <c r="H41"/>
  <c r="AF40"/>
  <c r="AG37"/>
  <c r="AF37"/>
  <c r="AE37"/>
  <c r="H37"/>
  <c r="AF36"/>
  <c r="AB36"/>
  <c r="AF35"/>
  <c r="H35"/>
  <c r="AF33"/>
  <c r="AF32"/>
  <c r="AF29"/>
  <c r="AF28"/>
  <c r="AE28"/>
  <c r="AF27"/>
  <c r="AF25"/>
  <c r="Z25"/>
  <c r="V25"/>
  <c r="AF24"/>
  <c r="Y24"/>
  <c r="AP60"/>
  <c r="AF20"/>
  <c r="AF14"/>
  <c r="AE14"/>
  <c r="AN61"/>
  <c r="AN63" s="1"/>
</calcChain>
</file>

<file path=xl/sharedStrings.xml><?xml version="1.0" encoding="utf-8"?>
<sst xmlns="http://schemas.openxmlformats.org/spreadsheetml/2006/main" count="183" uniqueCount="136">
  <si>
    <t>м3</t>
  </si>
  <si>
    <t>В15</t>
  </si>
  <si>
    <t>В12,5</t>
  </si>
  <si>
    <t>В 7,5</t>
  </si>
  <si>
    <t>Сф14-35н-А</t>
  </si>
  <si>
    <t>Сф10-35н-А</t>
  </si>
  <si>
    <t>Сф10-35н</t>
  </si>
  <si>
    <t>Сф8-35н-А</t>
  </si>
  <si>
    <t>ВСЕГО</t>
  </si>
  <si>
    <t>I полугодие 2012г.</t>
  </si>
  <si>
    <t>лотки с/к</t>
  </si>
  <si>
    <t>лотки (чер)</t>
  </si>
  <si>
    <t>лотки (нерж)</t>
  </si>
  <si>
    <t>профнасил б=0,8</t>
  </si>
  <si>
    <t>съемные плиты, люки</t>
  </si>
  <si>
    <t>м/к</t>
  </si>
  <si>
    <t>Блок-проходки</t>
  </si>
  <si>
    <t>Закладные детали</t>
  </si>
  <si>
    <t>Арматура</t>
  </si>
  <si>
    <t>Балки металические</t>
  </si>
  <si>
    <t>Фермы</t>
  </si>
  <si>
    <t>Пространственные каркасы</t>
  </si>
  <si>
    <t>металлоблоки БС,вставки ВТ</t>
  </si>
  <si>
    <t>армоблоки</t>
  </si>
  <si>
    <t>СЯМ</t>
  </si>
  <si>
    <t>карты облицовок ПЯ</t>
  </si>
  <si>
    <t>облицовка (нерж)</t>
  </si>
  <si>
    <t>облицовка (чер)</t>
  </si>
  <si>
    <t>Псу</t>
  </si>
  <si>
    <t>Пфу</t>
  </si>
  <si>
    <t>Бфу</t>
  </si>
  <si>
    <t>ППу</t>
  </si>
  <si>
    <t>ПП-1</t>
  </si>
  <si>
    <t>ЭШЛ</t>
  </si>
  <si>
    <t>ЛМ</t>
  </si>
  <si>
    <t>ПП</t>
  </si>
  <si>
    <t>П</t>
  </si>
  <si>
    <t>ПРн, ПР</t>
  </si>
  <si>
    <t>Б1-Б6</t>
  </si>
  <si>
    <t>ПЖ</t>
  </si>
  <si>
    <t>ПЯ</t>
  </si>
  <si>
    <t>лотки</t>
  </si>
  <si>
    <t>Сваи</t>
  </si>
  <si>
    <t>Марка бетона</t>
  </si>
  <si>
    <t>Ед.изм.</t>
  </si>
  <si>
    <t>Кол-во</t>
  </si>
  <si>
    <t>№ п/п</t>
  </si>
  <si>
    <t xml:space="preserve">  цена 1 м3</t>
  </si>
  <si>
    <t xml:space="preserve">  цена 1 м5</t>
  </si>
  <si>
    <t xml:space="preserve">  цена 1 м6</t>
  </si>
  <si>
    <t xml:space="preserve">  цена 1 м7</t>
  </si>
  <si>
    <t xml:space="preserve">  цена 1 м8</t>
  </si>
  <si>
    <t xml:space="preserve">  цена 1 м9</t>
  </si>
  <si>
    <t xml:space="preserve">  цена 1 м10</t>
  </si>
  <si>
    <t xml:space="preserve">  цена 1 м11</t>
  </si>
  <si>
    <t xml:space="preserve">  цена 1 м12</t>
  </si>
  <si>
    <t xml:space="preserve">  цена 1 м13</t>
  </si>
  <si>
    <t xml:space="preserve">  цена 1 м14</t>
  </si>
  <si>
    <t xml:space="preserve">  цена 1 м15</t>
  </si>
  <si>
    <t xml:space="preserve">  цена 1 м16</t>
  </si>
  <si>
    <t xml:space="preserve">  цена 1 м17</t>
  </si>
  <si>
    <t xml:space="preserve">  цена 1 м18</t>
  </si>
  <si>
    <t xml:space="preserve">  цена 1 м19</t>
  </si>
  <si>
    <t xml:space="preserve">  цена 1 м20</t>
  </si>
  <si>
    <t xml:space="preserve">  цена 1 м21</t>
  </si>
  <si>
    <t xml:space="preserve">  цена 1 м22</t>
  </si>
  <si>
    <t xml:space="preserve">  цена 1 м23</t>
  </si>
  <si>
    <t xml:space="preserve">  цена 1 м24</t>
  </si>
  <si>
    <t xml:space="preserve">  цена 1 м25</t>
  </si>
  <si>
    <t xml:space="preserve">  цена 1 м26</t>
  </si>
  <si>
    <t xml:space="preserve">  цена 1 м27</t>
  </si>
  <si>
    <t xml:space="preserve">  цена 1 м28</t>
  </si>
  <si>
    <t xml:space="preserve">  цена 1 м29</t>
  </si>
  <si>
    <t xml:space="preserve">  цена 1 м30</t>
  </si>
  <si>
    <t xml:space="preserve">  цена 1 м31</t>
  </si>
  <si>
    <t xml:space="preserve">  цена 1 м32</t>
  </si>
  <si>
    <t xml:space="preserve">  цена 1 м33</t>
  </si>
  <si>
    <t xml:space="preserve">  цена 1 м34</t>
  </si>
  <si>
    <t xml:space="preserve">  цена 1 м35</t>
  </si>
  <si>
    <t xml:space="preserve">  цена 1 м36</t>
  </si>
  <si>
    <t xml:space="preserve">  цена 1 м37</t>
  </si>
  <si>
    <t xml:space="preserve">  цена 1 м38</t>
  </si>
  <si>
    <t xml:space="preserve">  цена 1 м39</t>
  </si>
  <si>
    <t xml:space="preserve">  цена 1 м40</t>
  </si>
  <si>
    <t xml:space="preserve">  цена 1 м41</t>
  </si>
  <si>
    <t xml:space="preserve">  цена 1 м42</t>
  </si>
  <si>
    <t xml:space="preserve">  цена 1 м43</t>
  </si>
  <si>
    <t xml:space="preserve">  цена 1 м44</t>
  </si>
  <si>
    <t xml:space="preserve">  цена 1 м45</t>
  </si>
  <si>
    <t xml:space="preserve">  цена 1 м46</t>
  </si>
  <si>
    <t xml:space="preserve">  цена 1 м47</t>
  </si>
  <si>
    <t xml:space="preserve">  цена 1 м48</t>
  </si>
  <si>
    <t xml:space="preserve">  цена 1 м49</t>
  </si>
  <si>
    <t xml:space="preserve">  цена 1 м50</t>
  </si>
  <si>
    <t xml:space="preserve">  цена 1 м51</t>
  </si>
  <si>
    <t xml:space="preserve">  цена 1 м52</t>
  </si>
  <si>
    <t xml:space="preserve">  цена 1 м53</t>
  </si>
  <si>
    <t xml:space="preserve">  цена 1 м54</t>
  </si>
  <si>
    <t xml:space="preserve">  цена 1 м55</t>
  </si>
  <si>
    <t xml:space="preserve">  цена 1 м56</t>
  </si>
  <si>
    <t xml:space="preserve">  цена 1 м57</t>
  </si>
  <si>
    <t xml:space="preserve">  цена 1 м58</t>
  </si>
  <si>
    <t xml:space="preserve">  цена 1 м59</t>
  </si>
  <si>
    <t xml:space="preserve">  цена 1 м60</t>
  </si>
  <si>
    <t xml:space="preserve">  цена 1 м61</t>
  </si>
  <si>
    <t xml:space="preserve">  цена 1 м62</t>
  </si>
  <si>
    <t xml:space="preserve">  цена 1 м63</t>
  </si>
  <si>
    <t xml:space="preserve">  цена 1 м64</t>
  </si>
  <si>
    <t xml:space="preserve">  цена 1 м65</t>
  </si>
  <si>
    <t xml:space="preserve">  цена 1 м66</t>
  </si>
  <si>
    <t xml:space="preserve">  цена 1 м67</t>
  </si>
  <si>
    <t xml:space="preserve">  цена 1 м68</t>
  </si>
  <si>
    <t xml:space="preserve">  цена 1 м69</t>
  </si>
  <si>
    <t xml:space="preserve">  цена 1 м70</t>
  </si>
  <si>
    <t xml:space="preserve">  цена 1 м71</t>
  </si>
  <si>
    <t xml:space="preserve">  цена 1 м72</t>
  </si>
  <si>
    <t xml:space="preserve">  цена 1 м73</t>
  </si>
  <si>
    <t xml:space="preserve">  цена 1 м74</t>
  </si>
  <si>
    <t xml:space="preserve">  цена 1 м75</t>
  </si>
  <si>
    <t xml:space="preserve">  цена 1 м76</t>
  </si>
  <si>
    <t xml:space="preserve">  цена 1 м77</t>
  </si>
  <si>
    <t>Всего</t>
  </si>
  <si>
    <t>Спецификация</t>
  </si>
  <si>
    <t>Приложение №1</t>
  </si>
  <si>
    <t>к договору №_______________</t>
  </si>
  <si>
    <t>от _____________ 2012г.</t>
  </si>
  <si>
    <t>От Поставщика</t>
  </si>
  <si>
    <t>_________________________ (Ф.И.О.)</t>
  </si>
  <si>
    <t>От Покупателя</t>
  </si>
  <si>
    <t>Стоимость с НДС-18% (с доставкой)</t>
  </si>
  <si>
    <t>Срок поставки</t>
  </si>
  <si>
    <t>бетонных смесей для проведения строительно-монтажных работ на энергоблоков №3,4 Ростовской АЭС</t>
  </si>
  <si>
    <t xml:space="preserve">Бетон В25 W6 </t>
  </si>
  <si>
    <t>Раствор М200Пк3</t>
  </si>
  <si>
    <t>Раствор М200Пк4</t>
  </si>
  <si>
    <t>_________________________ (В.М.Махонин)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</si>
</sst>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9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6"/>
      <name val="Arial Cyr"/>
      <charset val="204"/>
    </font>
    <font>
      <b/>
      <sz val="16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2" fillId="3" borderId="0" xfId="0" applyFont="1" applyFill="1" applyBorder="1" applyAlignment="1">
      <alignment wrapText="1"/>
    </xf>
    <xf numFmtId="0" fontId="4" fillId="0" borderId="0" xfId="0" applyFont="1" applyBorder="1" applyAlignment="1">
      <alignment horizontal="center" wrapText="1"/>
    </xf>
    <xf numFmtId="4" fontId="5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2" fontId="7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Border="1" applyAlignment="1">
      <alignment vertical="top"/>
    </xf>
    <xf numFmtId="0" fontId="6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4" borderId="1" xfId="0" applyFont="1" applyFill="1" applyBorder="1"/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textRotation="90" wrapText="1"/>
    </xf>
    <xf numFmtId="0" fontId="4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4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103"/>
  <sheetViews>
    <sheetView tabSelected="1" zoomScale="70" zoomScaleNormal="70" workbookViewId="0">
      <selection activeCell="AV90" sqref="AV90"/>
    </sheetView>
  </sheetViews>
  <sheetFormatPr defaultColWidth="34.140625" defaultRowHeight="14.25"/>
  <cols>
    <col min="1" max="1" width="6.5703125" style="1" customWidth="1"/>
    <col min="2" max="2" width="39" style="1" customWidth="1"/>
    <col min="3" max="7" width="7.42578125" style="1" hidden="1" customWidth="1"/>
    <col min="8" max="25" width="6.85546875" style="2" hidden="1" customWidth="1"/>
    <col min="26" max="27" width="8.85546875" style="2" hidden="1" customWidth="1"/>
    <col min="28" max="39" width="6.85546875" style="2" hidden="1" customWidth="1"/>
    <col min="40" max="40" width="19.5703125" style="2" customWidth="1"/>
    <col min="41" max="41" width="6.85546875" style="2" hidden="1" customWidth="1"/>
    <col min="42" max="42" width="27.28515625" style="2" customWidth="1"/>
    <col min="43" max="43" width="14.140625" style="2" hidden="1" customWidth="1"/>
    <col min="44" max="45" width="26.5703125" style="1" customWidth="1"/>
    <col min="46" max="46" width="34.85546875" style="1" customWidth="1"/>
    <col min="47" max="47" width="34.140625" style="11"/>
    <col min="48" max="16384" width="34.140625" style="1"/>
  </cols>
  <sheetData>
    <row r="1" spans="1:47" ht="18.7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</row>
    <row r="2" spans="1:47" ht="30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 t="s">
        <v>123</v>
      </c>
    </row>
    <row r="3" spans="1:47" ht="41.2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 t="s">
        <v>124</v>
      </c>
    </row>
    <row r="4" spans="1:47" ht="28.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 t="s">
        <v>125</v>
      </c>
    </row>
    <row r="5" spans="1:47" ht="18.75" customHeight="1">
      <c r="A5" s="19"/>
      <c r="B5" s="42" t="s">
        <v>122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</row>
    <row r="6" spans="1:47" s="7" customFormat="1" ht="28.5" customHeight="1">
      <c r="A6" s="42" t="s">
        <v>131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9"/>
    </row>
    <row r="7" spans="1:47" s="7" customFormat="1" ht="28.5" customHeight="1">
      <c r="A7" s="20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9"/>
    </row>
    <row r="8" spans="1:47" s="3" customFormat="1" ht="25.5" customHeight="1">
      <c r="A8" s="41" t="s">
        <v>46</v>
      </c>
      <c r="B8" s="41" t="s">
        <v>43</v>
      </c>
      <c r="C8" s="38" t="s">
        <v>42</v>
      </c>
      <c r="D8" s="38"/>
      <c r="E8" s="38"/>
      <c r="F8" s="38"/>
      <c r="G8" s="39" t="s">
        <v>41</v>
      </c>
      <c r="H8" s="39" t="s">
        <v>40</v>
      </c>
      <c r="I8" s="39" t="s">
        <v>39</v>
      </c>
      <c r="J8" s="39" t="s">
        <v>38</v>
      </c>
      <c r="K8" s="39" t="s">
        <v>37</v>
      </c>
      <c r="L8" s="39" t="s">
        <v>36</v>
      </c>
      <c r="M8" s="39" t="s">
        <v>35</v>
      </c>
      <c r="N8" s="39" t="s">
        <v>34</v>
      </c>
      <c r="O8" s="39" t="s">
        <v>33</v>
      </c>
      <c r="P8" s="39" t="s">
        <v>32</v>
      </c>
      <c r="Q8" s="39" t="s">
        <v>31</v>
      </c>
      <c r="R8" s="39" t="s">
        <v>30</v>
      </c>
      <c r="S8" s="39" t="s">
        <v>29</v>
      </c>
      <c r="T8" s="39" t="s">
        <v>28</v>
      </c>
      <c r="U8" s="39"/>
      <c r="V8" s="39" t="s">
        <v>27</v>
      </c>
      <c r="W8" s="39" t="s">
        <v>26</v>
      </c>
      <c r="X8" s="39" t="s">
        <v>25</v>
      </c>
      <c r="Y8" s="39" t="s">
        <v>24</v>
      </c>
      <c r="Z8" s="39" t="s">
        <v>23</v>
      </c>
      <c r="AA8" s="39" t="s">
        <v>22</v>
      </c>
      <c r="AB8" s="39" t="s">
        <v>21</v>
      </c>
      <c r="AC8" s="39" t="s">
        <v>20</v>
      </c>
      <c r="AD8" s="39" t="s">
        <v>19</v>
      </c>
      <c r="AE8" s="39" t="s">
        <v>18</v>
      </c>
      <c r="AF8" s="39" t="s">
        <v>17</v>
      </c>
      <c r="AG8" s="39" t="s">
        <v>16</v>
      </c>
      <c r="AH8" s="39" t="s">
        <v>15</v>
      </c>
      <c r="AI8" s="39" t="s">
        <v>14</v>
      </c>
      <c r="AJ8" s="39" t="s">
        <v>13</v>
      </c>
      <c r="AK8" s="39" t="s">
        <v>12</v>
      </c>
      <c r="AL8" s="39" t="s">
        <v>11</v>
      </c>
      <c r="AM8" s="39" t="s">
        <v>10</v>
      </c>
      <c r="AN8" s="41" t="s">
        <v>44</v>
      </c>
      <c r="AO8" s="26"/>
      <c r="AP8" s="41" t="s">
        <v>45</v>
      </c>
      <c r="AQ8" s="24"/>
      <c r="AR8" s="41" t="s">
        <v>129</v>
      </c>
      <c r="AS8" s="44"/>
      <c r="AT8" s="41" t="s">
        <v>130</v>
      </c>
      <c r="AU8" s="10"/>
    </row>
    <row r="9" spans="1:47" ht="75.75" customHeight="1">
      <c r="A9" s="41"/>
      <c r="B9" s="41"/>
      <c r="C9" s="25" t="s">
        <v>7</v>
      </c>
      <c r="D9" s="25" t="s">
        <v>6</v>
      </c>
      <c r="E9" s="25" t="s">
        <v>5</v>
      </c>
      <c r="F9" s="25" t="s">
        <v>4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41"/>
      <c r="AO9" s="26" t="s">
        <v>2</v>
      </c>
      <c r="AP9" s="41"/>
      <c r="AQ9" s="24"/>
      <c r="AR9" s="44"/>
      <c r="AS9" s="44"/>
      <c r="AT9" s="41"/>
    </row>
    <row r="10" spans="1:47" ht="19.5" hidden="1" customHeight="1">
      <c r="A10" s="41"/>
      <c r="B10" s="43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4"/>
      <c r="AO10" s="24"/>
      <c r="AP10" s="24"/>
      <c r="AQ10" s="24"/>
      <c r="AR10" s="26" t="s">
        <v>48</v>
      </c>
      <c r="AS10" s="26"/>
      <c r="AT10" s="44"/>
    </row>
    <row r="11" spans="1:47" ht="15.75" hidden="1" customHeight="1">
      <c r="A11" s="41"/>
      <c r="B11" s="43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4"/>
      <c r="AO11" s="24"/>
      <c r="AP11" s="24"/>
      <c r="AQ11" s="24"/>
      <c r="AR11" s="26" t="s">
        <v>49</v>
      </c>
      <c r="AS11" s="26"/>
      <c r="AT11" s="44"/>
    </row>
    <row r="12" spans="1:47" s="6" customFormat="1" ht="20.25" hidden="1" customHeight="1">
      <c r="A12" s="41"/>
      <c r="B12" s="43"/>
      <c r="C12" s="21"/>
      <c r="D12" s="21"/>
      <c r="E12" s="21"/>
      <c r="F12" s="21"/>
      <c r="G12" s="21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6" t="s">
        <v>50</v>
      </c>
      <c r="AS12" s="26"/>
      <c r="AT12" s="44"/>
      <c r="AU12" s="12"/>
    </row>
    <row r="13" spans="1:47" s="6" customFormat="1" ht="28.5" hidden="1" customHeight="1">
      <c r="A13" s="41"/>
      <c r="B13" s="43"/>
      <c r="C13" s="21"/>
      <c r="D13" s="21"/>
      <c r="E13" s="21"/>
      <c r="F13" s="21"/>
      <c r="G13" s="21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6" t="s">
        <v>51</v>
      </c>
      <c r="AS13" s="26"/>
      <c r="AT13" s="44"/>
      <c r="AU13" s="12"/>
    </row>
    <row r="14" spans="1:47" s="6" customFormat="1" ht="27" hidden="1" customHeight="1">
      <c r="A14" s="41"/>
      <c r="B14" s="43"/>
      <c r="C14" s="21"/>
      <c r="D14" s="21"/>
      <c r="E14" s="21"/>
      <c r="F14" s="21"/>
      <c r="G14" s="21"/>
      <c r="H14" s="22">
        <v>66.36</v>
      </c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>
        <v>2975</v>
      </c>
      <c r="V14" s="22"/>
      <c r="W14" s="22"/>
      <c r="X14" s="22"/>
      <c r="Y14" s="22"/>
      <c r="Z14" s="22">
        <v>655.11800000000005</v>
      </c>
      <c r="AA14" s="22"/>
      <c r="AB14" s="22"/>
      <c r="AC14" s="22"/>
      <c r="AD14" s="22"/>
      <c r="AE14" s="22">
        <f>0.95+0.151+31.053+75.117+0.247+1.91+1.18+0.024+0.008+0.271</f>
        <v>110.911</v>
      </c>
      <c r="AF14" s="22">
        <f>0.017+7.626</f>
        <v>7.6429999999999998</v>
      </c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6" t="s">
        <v>52</v>
      </c>
      <c r="AS14" s="26"/>
      <c r="AT14" s="44"/>
      <c r="AU14" s="12"/>
    </row>
    <row r="15" spans="1:47" ht="20.25" hidden="1" customHeight="1">
      <c r="A15" s="41"/>
      <c r="B15" s="4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6" t="s">
        <v>53</v>
      </c>
      <c r="AS15" s="26"/>
      <c r="AT15" s="44"/>
    </row>
    <row r="16" spans="1:47" ht="20.25" hidden="1" customHeight="1">
      <c r="A16" s="41"/>
      <c r="B16" s="43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>
        <v>770</v>
      </c>
      <c r="AQ16" s="24"/>
      <c r="AR16" s="26" t="s">
        <v>54</v>
      </c>
      <c r="AS16" s="26"/>
      <c r="AT16" s="44"/>
    </row>
    <row r="17" spans="1:47" ht="20.25" hidden="1" customHeight="1">
      <c r="A17" s="41"/>
      <c r="B17" s="43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>
        <v>110</v>
      </c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6" t="s">
        <v>55</v>
      </c>
      <c r="AS17" s="26"/>
      <c r="AT17" s="44"/>
    </row>
    <row r="18" spans="1:47" ht="20.25" hidden="1" customHeight="1">
      <c r="A18" s="41"/>
      <c r="B18" s="4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6" t="s">
        <v>56</v>
      </c>
      <c r="AS18" s="26"/>
      <c r="AT18" s="44"/>
    </row>
    <row r="19" spans="1:47" ht="20.25" hidden="1" customHeight="1">
      <c r="A19" s="41"/>
      <c r="B19" s="43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6" t="s">
        <v>57</v>
      </c>
      <c r="AS19" s="26"/>
      <c r="AT19" s="44"/>
    </row>
    <row r="20" spans="1:47" ht="20.25" hidden="1" customHeight="1">
      <c r="A20" s="41"/>
      <c r="B20" s="43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>
        <v>32.57</v>
      </c>
      <c r="Z20" s="24">
        <v>21.66</v>
      </c>
      <c r="AA20" s="24"/>
      <c r="AB20" s="24"/>
      <c r="AC20" s="24"/>
      <c r="AD20" s="24"/>
      <c r="AE20" s="24">
        <v>2.1</v>
      </c>
      <c r="AF20" s="24">
        <f>2+4.4+1.429</f>
        <v>7.8289999999999997</v>
      </c>
      <c r="AG20" s="24"/>
      <c r="AH20" s="24"/>
      <c r="AI20" s="24"/>
      <c r="AJ20" s="24"/>
      <c r="AK20" s="24"/>
      <c r="AL20" s="24"/>
      <c r="AM20" s="24"/>
      <c r="AN20" s="24"/>
      <c r="AO20" s="24"/>
      <c r="AP20" s="24">
        <v>111</v>
      </c>
      <c r="AQ20" s="24"/>
      <c r="AR20" s="26" t="s">
        <v>58</v>
      </c>
      <c r="AS20" s="26"/>
      <c r="AT20" s="44"/>
    </row>
    <row r="21" spans="1:47" ht="20.25" hidden="1" customHeight="1">
      <c r="A21" s="41"/>
      <c r="B21" s="4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>
        <v>180</v>
      </c>
      <c r="AQ21" s="24"/>
      <c r="AR21" s="26" t="s">
        <v>59</v>
      </c>
      <c r="AS21" s="26"/>
      <c r="AT21" s="44"/>
    </row>
    <row r="22" spans="1:47" s="6" customFormat="1" ht="20.25" hidden="1" customHeight="1">
      <c r="A22" s="41"/>
      <c r="B22" s="43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6" t="s">
        <v>60</v>
      </c>
      <c r="AS22" s="26"/>
      <c r="AT22" s="44"/>
      <c r="AU22" s="12"/>
    </row>
    <row r="23" spans="1:47" s="6" customFormat="1" ht="20.25" hidden="1" customHeight="1">
      <c r="A23" s="41"/>
      <c r="B23" s="43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6" t="s">
        <v>61</v>
      </c>
      <c r="AS23" s="26"/>
      <c r="AT23" s="44"/>
      <c r="AU23" s="12"/>
    </row>
    <row r="24" spans="1:47" s="6" customFormat="1" ht="20.25" hidden="1" customHeight="1">
      <c r="A24" s="41"/>
      <c r="B24" s="43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>
        <v>2.5430000000000001</v>
      </c>
      <c r="W24" s="22"/>
      <c r="X24" s="22"/>
      <c r="Y24" s="22">
        <f>463.473+1.39</f>
        <v>464.863</v>
      </c>
      <c r="Z24" s="22"/>
      <c r="AA24" s="22"/>
      <c r="AB24" s="22"/>
      <c r="AC24" s="22"/>
      <c r="AD24" s="22"/>
      <c r="AE24" s="22">
        <v>28.65</v>
      </c>
      <c r="AF24" s="22">
        <f>4.28+6.418</f>
        <v>10.698</v>
      </c>
      <c r="AG24" s="22"/>
      <c r="AH24" s="22"/>
      <c r="AI24" s="22"/>
      <c r="AJ24" s="22"/>
      <c r="AK24" s="22"/>
      <c r="AL24" s="22"/>
      <c r="AM24" s="22"/>
      <c r="AN24" s="22"/>
      <c r="AO24" s="22"/>
      <c r="AP24" s="22">
        <v>1040</v>
      </c>
      <c r="AQ24" s="22"/>
      <c r="AR24" s="26" t="s">
        <v>62</v>
      </c>
      <c r="AS24" s="26"/>
      <c r="AT24" s="44"/>
      <c r="AU24" s="12"/>
    </row>
    <row r="25" spans="1:47" s="6" customFormat="1" ht="20.25" hidden="1" customHeight="1">
      <c r="A25" s="41"/>
      <c r="B25" s="43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4">
        <f>0.503+0.833</f>
        <v>1.3360000000000001</v>
      </c>
      <c r="W25" s="22"/>
      <c r="X25" s="22"/>
      <c r="Y25" s="22"/>
      <c r="Z25" s="22">
        <f>6.357+12.772</f>
        <v>19.129000000000001</v>
      </c>
      <c r="AA25" s="22"/>
      <c r="AB25" s="22"/>
      <c r="AC25" s="22"/>
      <c r="AD25" s="22"/>
      <c r="AE25" s="22"/>
      <c r="AF25" s="22">
        <f>0.008+0.023+0.008+0.061</f>
        <v>0.1</v>
      </c>
      <c r="AG25" s="22"/>
      <c r="AH25" s="22"/>
      <c r="AI25" s="22"/>
      <c r="AJ25" s="22"/>
      <c r="AK25" s="22"/>
      <c r="AL25" s="22"/>
      <c r="AM25" s="22"/>
      <c r="AN25" s="22"/>
      <c r="AO25" s="22"/>
      <c r="AP25" s="22">
        <v>79</v>
      </c>
      <c r="AQ25" s="22"/>
      <c r="AR25" s="26" t="s">
        <v>63</v>
      </c>
      <c r="AS25" s="26"/>
      <c r="AT25" s="44"/>
      <c r="AU25" s="12"/>
    </row>
    <row r="26" spans="1:47" s="6" customFormat="1" ht="15" hidden="1" customHeight="1">
      <c r="A26" s="41"/>
      <c r="B26" s="43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6" t="s">
        <v>64</v>
      </c>
      <c r="AS26" s="26"/>
      <c r="AT26" s="44"/>
      <c r="AU26" s="12"/>
    </row>
    <row r="27" spans="1:47" s="6" customFormat="1" ht="30" hidden="1" customHeight="1">
      <c r="A27" s="41"/>
      <c r="B27" s="43"/>
      <c r="C27" s="22"/>
      <c r="D27" s="22"/>
      <c r="E27" s="22"/>
      <c r="F27" s="22"/>
      <c r="G27" s="22"/>
      <c r="H27" s="22"/>
      <c r="I27" s="22"/>
      <c r="J27" s="22"/>
      <c r="K27" s="22">
        <v>101.5</v>
      </c>
      <c r="L27" s="22"/>
      <c r="M27" s="22">
        <v>71</v>
      </c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>
        <v>29.376000000000001</v>
      </c>
      <c r="AA27" s="22"/>
      <c r="AB27" s="22">
        <v>69.319999999999993</v>
      </c>
      <c r="AC27" s="22"/>
      <c r="AD27" s="22"/>
      <c r="AE27" s="22">
        <v>210.02</v>
      </c>
      <c r="AF27" s="22">
        <f>0.438+8.717+25.596+1.665</f>
        <v>36.415999999999997</v>
      </c>
      <c r="AG27" s="22">
        <v>0.45300000000000001</v>
      </c>
      <c r="AH27" s="22"/>
      <c r="AI27" s="22"/>
      <c r="AJ27" s="22"/>
      <c r="AK27" s="22"/>
      <c r="AL27" s="22"/>
      <c r="AM27" s="22"/>
      <c r="AN27" s="22"/>
      <c r="AO27" s="22"/>
      <c r="AP27" s="22">
        <v>548.1</v>
      </c>
      <c r="AQ27" s="22"/>
      <c r="AR27" s="26" t="s">
        <v>65</v>
      </c>
      <c r="AS27" s="26"/>
      <c r="AT27" s="44"/>
      <c r="AU27" s="12"/>
    </row>
    <row r="28" spans="1:47" s="6" customFormat="1" ht="15" hidden="1" customHeight="1">
      <c r="A28" s="41"/>
      <c r="B28" s="43"/>
      <c r="C28" s="22"/>
      <c r="D28" s="22"/>
      <c r="E28" s="22"/>
      <c r="F28" s="22"/>
      <c r="G28" s="22"/>
      <c r="H28" s="22"/>
      <c r="I28" s="22"/>
      <c r="J28" s="22"/>
      <c r="K28" s="22">
        <v>136.38</v>
      </c>
      <c r="L28" s="22"/>
      <c r="M28" s="22">
        <v>32.82</v>
      </c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>
        <v>9.34</v>
      </c>
      <c r="AA28" s="22"/>
      <c r="AB28" s="22">
        <v>49.53</v>
      </c>
      <c r="AC28" s="22"/>
      <c r="AD28" s="22"/>
      <c r="AE28" s="22">
        <f>0.004+0.056+5.22</f>
        <v>5.28</v>
      </c>
      <c r="AF28" s="22">
        <f>0.857+0.268+0.298+1.221+0.789</f>
        <v>3.4329999999999998</v>
      </c>
      <c r="AG28" s="22">
        <v>0.26100000000000001</v>
      </c>
      <c r="AH28" s="22"/>
      <c r="AI28" s="22"/>
      <c r="AJ28" s="22"/>
      <c r="AK28" s="22"/>
      <c r="AL28" s="22"/>
      <c r="AM28" s="22"/>
      <c r="AN28" s="22"/>
      <c r="AO28" s="22"/>
      <c r="AP28" s="22">
        <v>559.1</v>
      </c>
      <c r="AQ28" s="22"/>
      <c r="AR28" s="26" t="s">
        <v>66</v>
      </c>
      <c r="AS28" s="26"/>
      <c r="AT28" s="44"/>
      <c r="AU28" s="12"/>
    </row>
    <row r="29" spans="1:47" s="6" customFormat="1" ht="15" hidden="1" customHeight="1">
      <c r="A29" s="41"/>
      <c r="B29" s="43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>
        <v>5.26</v>
      </c>
      <c r="W29" s="22"/>
      <c r="X29" s="22"/>
      <c r="Y29" s="22"/>
      <c r="Z29" s="22"/>
      <c r="AA29" s="22"/>
      <c r="AB29" s="22"/>
      <c r="AC29" s="22"/>
      <c r="AD29" s="22"/>
      <c r="AE29" s="22"/>
      <c r="AF29" s="22">
        <f>0.045+2.147+0.742</f>
        <v>2.9340000000000002</v>
      </c>
      <c r="AG29" s="22"/>
      <c r="AH29" s="22"/>
      <c r="AI29" s="22"/>
      <c r="AJ29" s="22"/>
      <c r="AK29" s="22"/>
      <c r="AL29" s="22"/>
      <c r="AM29" s="22"/>
      <c r="AN29" s="22"/>
      <c r="AO29" s="22"/>
      <c r="AP29" s="22">
        <v>36.799999999999997</v>
      </c>
      <c r="AQ29" s="22"/>
      <c r="AR29" s="26" t="s">
        <v>67</v>
      </c>
      <c r="AS29" s="26"/>
      <c r="AT29" s="44"/>
      <c r="AU29" s="12"/>
    </row>
    <row r="30" spans="1:47" ht="20.25" hidden="1" customHeight="1">
      <c r="A30" s="41"/>
      <c r="B30" s="43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6" t="s">
        <v>68</v>
      </c>
      <c r="AS30" s="26"/>
      <c r="AT30" s="44"/>
    </row>
    <row r="31" spans="1:47" s="6" customFormat="1" ht="20.25" hidden="1" customHeight="1">
      <c r="A31" s="41"/>
      <c r="B31" s="43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>
        <v>39.613999999999997</v>
      </c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>
        <v>200</v>
      </c>
      <c r="AQ31" s="22"/>
      <c r="AR31" s="26" t="s">
        <v>69</v>
      </c>
      <c r="AS31" s="26"/>
      <c r="AT31" s="44"/>
      <c r="AU31" s="12"/>
    </row>
    <row r="32" spans="1:47" s="6" customFormat="1" ht="20.25" hidden="1" customHeight="1">
      <c r="A32" s="41"/>
      <c r="B32" s="43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>
        <f>0.88+0.621</f>
        <v>1.5009999999999999</v>
      </c>
      <c r="AG32" s="22"/>
      <c r="AH32" s="22"/>
      <c r="AI32" s="22"/>
      <c r="AJ32" s="22"/>
      <c r="AK32" s="22"/>
      <c r="AL32" s="22"/>
      <c r="AM32" s="22"/>
      <c r="AN32" s="22"/>
      <c r="AO32" s="22"/>
      <c r="AP32" s="22">
        <v>280.60000000000002</v>
      </c>
      <c r="AQ32" s="22"/>
      <c r="AR32" s="26" t="s">
        <v>70</v>
      </c>
      <c r="AS32" s="26"/>
      <c r="AT32" s="44"/>
      <c r="AU32" s="12"/>
    </row>
    <row r="33" spans="1:47" s="6" customFormat="1" ht="20.25" hidden="1" customHeight="1">
      <c r="A33" s="41"/>
      <c r="B33" s="43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>
        <v>6.25</v>
      </c>
      <c r="W33" s="22"/>
      <c r="X33" s="22"/>
      <c r="Y33" s="22"/>
      <c r="Z33" s="22">
        <v>28.173999999999999</v>
      </c>
      <c r="AA33" s="22"/>
      <c r="AB33" s="22">
        <v>22.891999999999999</v>
      </c>
      <c r="AC33" s="22"/>
      <c r="AD33" s="22"/>
      <c r="AE33" s="22">
        <v>56.722999999999999</v>
      </c>
      <c r="AF33" s="22">
        <f>0.404+14.596</f>
        <v>15</v>
      </c>
      <c r="AG33" s="22">
        <v>2.1709999999999998</v>
      </c>
      <c r="AH33" s="22"/>
      <c r="AI33" s="22"/>
      <c r="AJ33" s="22"/>
      <c r="AK33" s="22"/>
      <c r="AL33" s="22"/>
      <c r="AM33" s="22"/>
      <c r="AN33" s="22"/>
      <c r="AO33" s="22"/>
      <c r="AP33" s="22">
        <v>674</v>
      </c>
      <c r="AQ33" s="22"/>
      <c r="AR33" s="26" t="s">
        <v>71</v>
      </c>
      <c r="AS33" s="26"/>
      <c r="AT33" s="44"/>
      <c r="AU33" s="12"/>
    </row>
    <row r="34" spans="1:47" s="6" customFormat="1" ht="20.25" hidden="1" customHeight="1">
      <c r="A34" s="41"/>
      <c r="B34" s="43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6" t="s">
        <v>72</v>
      </c>
      <c r="AS34" s="26"/>
      <c r="AT34" s="44"/>
      <c r="AU34" s="12"/>
    </row>
    <row r="35" spans="1:47" s="6" customFormat="1" ht="20.25" hidden="1" customHeight="1">
      <c r="A35" s="41"/>
      <c r="B35" s="43"/>
      <c r="C35" s="22"/>
      <c r="D35" s="22"/>
      <c r="E35" s="22"/>
      <c r="F35" s="22"/>
      <c r="G35" s="22"/>
      <c r="H35" s="22">
        <f>28.4+57.3</f>
        <v>85.7</v>
      </c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>
        <v>33.5</v>
      </c>
      <c r="AC35" s="22">
        <v>7.8959999999999999</v>
      </c>
      <c r="AD35" s="22"/>
      <c r="AE35" s="22"/>
      <c r="AF35" s="22">
        <f>2.486+1.436</f>
        <v>3.9220000000000002</v>
      </c>
      <c r="AG35" s="22"/>
      <c r="AH35" s="22"/>
      <c r="AI35" s="22"/>
      <c r="AJ35" s="22"/>
      <c r="AK35" s="22"/>
      <c r="AL35" s="22"/>
      <c r="AM35" s="22"/>
      <c r="AN35" s="22"/>
      <c r="AO35" s="22"/>
      <c r="AP35" s="22">
        <v>185.3</v>
      </c>
      <c r="AQ35" s="22"/>
      <c r="AR35" s="26" t="s">
        <v>73</v>
      </c>
      <c r="AS35" s="26"/>
      <c r="AT35" s="44"/>
      <c r="AU35" s="12"/>
    </row>
    <row r="36" spans="1:47" s="6" customFormat="1" ht="20.25" hidden="1" customHeight="1">
      <c r="A36" s="41"/>
      <c r="B36" s="43"/>
      <c r="C36" s="22"/>
      <c r="D36" s="22"/>
      <c r="E36" s="22"/>
      <c r="F36" s="22"/>
      <c r="G36" s="22"/>
      <c r="H36" s="22">
        <v>177.9</v>
      </c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>
        <v>0.48499999999999999</v>
      </c>
      <c r="W36" s="22"/>
      <c r="X36" s="22"/>
      <c r="Y36" s="22">
        <v>50.759</v>
      </c>
      <c r="Z36" s="22"/>
      <c r="AA36" s="22"/>
      <c r="AB36" s="22">
        <f>29.074+0.72166</f>
        <v>29.795660000000002</v>
      </c>
      <c r="AC36" s="22">
        <v>20.167000000000002</v>
      </c>
      <c r="AD36" s="22"/>
      <c r="AE36" s="22"/>
      <c r="AF36" s="22">
        <f>1.988+1.323+0.281+0.24+2.007</f>
        <v>5.8390000000000004</v>
      </c>
      <c r="AG36" s="22">
        <v>0.45200000000000001</v>
      </c>
      <c r="AH36" s="22"/>
      <c r="AI36" s="22"/>
      <c r="AJ36" s="22"/>
      <c r="AK36" s="22"/>
      <c r="AL36" s="22"/>
      <c r="AM36" s="22"/>
      <c r="AN36" s="22"/>
      <c r="AO36" s="22"/>
      <c r="AP36" s="22">
        <v>756</v>
      </c>
      <c r="AQ36" s="22"/>
      <c r="AR36" s="26" t="s">
        <v>74</v>
      </c>
      <c r="AS36" s="26"/>
      <c r="AT36" s="44"/>
      <c r="AU36" s="12"/>
    </row>
    <row r="37" spans="1:47" s="6" customFormat="1" ht="20.25" hidden="1" customHeight="1">
      <c r="A37" s="41"/>
      <c r="B37" s="43"/>
      <c r="C37" s="22"/>
      <c r="D37" s="22"/>
      <c r="E37" s="22"/>
      <c r="F37" s="22"/>
      <c r="G37" s="22"/>
      <c r="H37" s="22">
        <f>105.23+12.59</f>
        <v>117.82</v>
      </c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>
        <v>29.481000000000002</v>
      </c>
      <c r="Z37" s="22"/>
      <c r="AA37" s="22"/>
      <c r="AB37" s="22">
        <v>26.34</v>
      </c>
      <c r="AC37" s="22">
        <v>12.625999999999999</v>
      </c>
      <c r="AD37" s="22"/>
      <c r="AE37" s="22">
        <f>1.721+0.076+0.171</f>
        <v>1.968</v>
      </c>
      <c r="AF37" s="22">
        <f>5.711+0.157+0.441+1.701</f>
        <v>8.01</v>
      </c>
      <c r="AG37" s="22">
        <f>1.728+0.76</f>
        <v>2.488</v>
      </c>
      <c r="AH37" s="22"/>
      <c r="AI37" s="22"/>
      <c r="AJ37" s="22"/>
      <c r="AK37" s="22"/>
      <c r="AL37" s="22"/>
      <c r="AM37" s="22"/>
      <c r="AN37" s="22"/>
      <c r="AO37" s="22"/>
      <c r="AP37" s="22">
        <v>500.6</v>
      </c>
      <c r="AQ37" s="22"/>
      <c r="AR37" s="26" t="s">
        <v>75</v>
      </c>
      <c r="AS37" s="26"/>
      <c r="AT37" s="44"/>
      <c r="AU37" s="12"/>
    </row>
    <row r="38" spans="1:47" s="6" customFormat="1" ht="15.75" hidden="1" customHeight="1">
      <c r="A38" s="41"/>
      <c r="B38" s="43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6" t="s">
        <v>76</v>
      </c>
      <c r="AS38" s="26"/>
      <c r="AT38" s="44"/>
      <c r="AU38" s="12"/>
    </row>
    <row r="39" spans="1:47" s="6" customFormat="1" ht="20.25" hidden="1" customHeight="1">
      <c r="A39" s="41"/>
      <c r="B39" s="43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6" t="s">
        <v>77</v>
      </c>
      <c r="AS39" s="26"/>
      <c r="AT39" s="44"/>
      <c r="AU39" s="12"/>
    </row>
    <row r="40" spans="1:47" s="6" customFormat="1" ht="20.25" hidden="1" customHeight="1">
      <c r="A40" s="41"/>
      <c r="B40" s="43"/>
      <c r="C40" s="22"/>
      <c r="D40" s="22"/>
      <c r="E40" s="22"/>
      <c r="F40" s="22"/>
      <c r="G40" s="22"/>
      <c r="H40" s="22">
        <v>890</v>
      </c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>
        <v>76.58</v>
      </c>
      <c r="Z40" s="22"/>
      <c r="AA40" s="22"/>
      <c r="AB40" s="22">
        <v>293</v>
      </c>
      <c r="AC40" s="22"/>
      <c r="AD40" s="22"/>
      <c r="AE40" s="22">
        <v>35.921999999999997</v>
      </c>
      <c r="AF40" s="22">
        <f>1.202+1.24+0.528</f>
        <v>2.97</v>
      </c>
      <c r="AG40" s="22"/>
      <c r="AH40" s="22"/>
      <c r="AI40" s="22"/>
      <c r="AJ40" s="22"/>
      <c r="AK40" s="22"/>
      <c r="AL40" s="22"/>
      <c r="AM40" s="22"/>
      <c r="AN40" s="22"/>
      <c r="AO40" s="22"/>
      <c r="AP40" s="22">
        <v>220</v>
      </c>
      <c r="AQ40" s="22"/>
      <c r="AR40" s="26" t="s">
        <v>78</v>
      </c>
      <c r="AS40" s="26"/>
      <c r="AT40" s="44"/>
      <c r="AU40" s="12"/>
    </row>
    <row r="41" spans="1:47" s="6" customFormat="1" ht="32.25" hidden="1" customHeight="1">
      <c r="A41" s="41"/>
      <c r="B41" s="43"/>
      <c r="C41" s="22"/>
      <c r="D41" s="22"/>
      <c r="E41" s="22"/>
      <c r="F41" s="22"/>
      <c r="G41" s="22"/>
      <c r="H41" s="22">
        <f>17.9+66.3+94.22</f>
        <v>178.42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>
        <v>75.355999999999995</v>
      </c>
      <c r="AC41" s="22">
        <v>11.6</v>
      </c>
      <c r="AD41" s="22"/>
      <c r="AE41" s="22">
        <f>2.42+0.394</f>
        <v>2.8140000000000001</v>
      </c>
      <c r="AF41" s="22">
        <f>3.05+0.605</f>
        <v>3.6549999999999998</v>
      </c>
      <c r="AG41" s="22"/>
      <c r="AH41" s="22"/>
      <c r="AI41" s="22"/>
      <c r="AJ41" s="22"/>
      <c r="AK41" s="22"/>
      <c r="AL41" s="22"/>
      <c r="AM41" s="22"/>
      <c r="AN41" s="22"/>
      <c r="AO41" s="22"/>
      <c r="AP41" s="22">
        <v>520</v>
      </c>
      <c r="AQ41" s="22"/>
      <c r="AR41" s="26" t="s">
        <v>79</v>
      </c>
      <c r="AS41" s="26"/>
      <c r="AT41" s="44"/>
      <c r="AU41" s="12"/>
    </row>
    <row r="42" spans="1:47" s="6" customFormat="1" ht="29.25" hidden="1" customHeight="1">
      <c r="A42" s="41"/>
      <c r="B42" s="43"/>
      <c r="C42" s="22"/>
      <c r="D42" s="22"/>
      <c r="E42" s="22"/>
      <c r="F42" s="22"/>
      <c r="G42" s="22"/>
      <c r="H42" s="22">
        <v>283</v>
      </c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>
        <v>34.834000000000003</v>
      </c>
      <c r="Z42" s="22"/>
      <c r="AA42" s="22"/>
      <c r="AB42" s="22">
        <v>41.228999999999999</v>
      </c>
      <c r="AC42" s="22">
        <v>25.88</v>
      </c>
      <c r="AD42" s="22"/>
      <c r="AE42" s="22">
        <v>4.319</v>
      </c>
      <c r="AF42" s="22">
        <f>2.138+3.102+0.17+0.963</f>
        <v>6.3730000000000002</v>
      </c>
      <c r="AG42" s="22">
        <v>1.266</v>
      </c>
      <c r="AH42" s="22"/>
      <c r="AI42" s="22"/>
      <c r="AJ42" s="22"/>
      <c r="AK42" s="22"/>
      <c r="AL42" s="22"/>
      <c r="AM42" s="22"/>
      <c r="AN42" s="22"/>
      <c r="AO42" s="22"/>
      <c r="AP42" s="22">
        <v>240</v>
      </c>
      <c r="AQ42" s="22"/>
      <c r="AR42" s="26" t="s">
        <v>80</v>
      </c>
      <c r="AS42" s="26"/>
      <c r="AT42" s="44"/>
      <c r="AU42" s="12"/>
    </row>
    <row r="43" spans="1:47" ht="20.25" hidden="1" customHeight="1">
      <c r="A43" s="41"/>
      <c r="B43" s="43"/>
      <c r="C43" s="24"/>
      <c r="D43" s="24"/>
      <c r="E43" s="24"/>
      <c r="F43" s="24"/>
      <c r="G43" s="24"/>
      <c r="H43" s="24">
        <v>248.92</v>
      </c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>
        <v>0.96799999999999997</v>
      </c>
      <c r="W43" s="24"/>
      <c r="X43" s="24"/>
      <c r="Y43" s="24">
        <v>324.64999999999998</v>
      </c>
      <c r="Z43" s="24"/>
      <c r="AA43" s="24"/>
      <c r="AB43" s="24"/>
      <c r="AC43" s="24">
        <v>15.247999999999999</v>
      </c>
      <c r="AD43" s="24"/>
      <c r="AE43" s="24">
        <v>49.96</v>
      </c>
      <c r="AF43" s="24">
        <f>2264.4+2.578</f>
        <v>2266.9780000000001</v>
      </c>
      <c r="AG43" s="24">
        <v>7.5819999999999999</v>
      </c>
      <c r="AH43" s="24"/>
      <c r="AI43" s="24"/>
      <c r="AJ43" s="24"/>
      <c r="AK43" s="24"/>
      <c r="AL43" s="24"/>
      <c r="AM43" s="24"/>
      <c r="AN43" s="24"/>
      <c r="AO43" s="24"/>
      <c r="AP43" s="24">
        <v>1236</v>
      </c>
      <c r="AQ43" s="24"/>
      <c r="AR43" s="26" t="s">
        <v>81</v>
      </c>
      <c r="AS43" s="26"/>
      <c r="AT43" s="44"/>
    </row>
    <row r="44" spans="1:47" ht="20.25" hidden="1" customHeight="1">
      <c r="A44" s="41"/>
      <c r="B44" s="43"/>
      <c r="C44" s="24"/>
      <c r="D44" s="24"/>
      <c r="E44" s="24"/>
      <c r="F44" s="24"/>
      <c r="G44" s="24"/>
      <c r="H44" s="24">
        <f>152.5+1.8</f>
        <v>154.30000000000001</v>
      </c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>
        <v>52.29</v>
      </c>
      <c r="AC44" s="24"/>
      <c r="AD44" s="24"/>
      <c r="AE44" s="24">
        <f>3.779+0.634+0.034+3</f>
        <v>7.4470000000000001</v>
      </c>
      <c r="AF44" s="24">
        <f>0.745+0.675</f>
        <v>1.42</v>
      </c>
      <c r="AG44" s="24">
        <v>0.09</v>
      </c>
      <c r="AH44" s="24"/>
      <c r="AI44" s="24"/>
      <c r="AJ44" s="24"/>
      <c r="AK44" s="24"/>
      <c r="AL44" s="24"/>
      <c r="AM44" s="24"/>
      <c r="AN44" s="24"/>
      <c r="AO44" s="24"/>
      <c r="AP44" s="24">
        <v>393.1</v>
      </c>
      <c r="AQ44" s="24"/>
      <c r="AR44" s="26" t="s">
        <v>82</v>
      </c>
      <c r="AS44" s="26"/>
      <c r="AT44" s="44"/>
    </row>
    <row r="45" spans="1:47" ht="20.25" hidden="1" customHeight="1">
      <c r="A45" s="41"/>
      <c r="B45" s="43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6" t="s">
        <v>83</v>
      </c>
      <c r="AS45" s="26"/>
      <c r="AT45" s="44"/>
    </row>
    <row r="46" spans="1:47" ht="20.25" hidden="1" customHeight="1">
      <c r="A46" s="41"/>
      <c r="B46" s="43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>
        <v>376</v>
      </c>
      <c r="AQ46" s="24"/>
      <c r="AR46" s="26" t="s">
        <v>84</v>
      </c>
      <c r="AS46" s="26"/>
      <c r="AT46" s="44"/>
    </row>
    <row r="47" spans="1:47" ht="20.25" hidden="1" customHeight="1">
      <c r="A47" s="41"/>
      <c r="B47" s="43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>
        <v>954.1</v>
      </c>
      <c r="AQ47" s="24"/>
      <c r="AR47" s="26" t="s">
        <v>85</v>
      </c>
      <c r="AS47" s="26"/>
      <c r="AT47" s="44"/>
    </row>
    <row r="48" spans="1:47" ht="20.25" hidden="1" customHeight="1">
      <c r="A48" s="41"/>
      <c r="B48" s="43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>
        <v>696</v>
      </c>
      <c r="AQ48" s="24"/>
      <c r="AR48" s="26" t="s">
        <v>86</v>
      </c>
      <c r="AS48" s="26"/>
      <c r="AT48" s="44"/>
    </row>
    <row r="49" spans="1:47" ht="20.25" hidden="1" customHeight="1">
      <c r="A49" s="41"/>
      <c r="B49" s="43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>
        <v>968</v>
      </c>
      <c r="AQ49" s="24"/>
      <c r="AR49" s="26" t="s">
        <v>87</v>
      </c>
      <c r="AS49" s="26"/>
      <c r="AT49" s="44"/>
    </row>
    <row r="50" spans="1:47" ht="20.25" hidden="1" customHeight="1">
      <c r="A50" s="41"/>
      <c r="B50" s="43"/>
      <c r="C50" s="27"/>
      <c r="D50" s="27"/>
      <c r="E50" s="27"/>
      <c r="F50" s="27"/>
      <c r="G50" s="27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6" t="s">
        <v>88</v>
      </c>
      <c r="AS50" s="26"/>
      <c r="AT50" s="44"/>
    </row>
    <row r="51" spans="1:47" ht="20.25" hidden="1" customHeight="1">
      <c r="A51" s="41"/>
      <c r="B51" s="43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>
        <v>7.9139999999999997</v>
      </c>
      <c r="AG51" s="24"/>
      <c r="AH51" s="24">
        <v>4.6719999999999997</v>
      </c>
      <c r="AI51" s="24"/>
      <c r="AJ51" s="24"/>
      <c r="AK51" s="24"/>
      <c r="AL51" s="24"/>
      <c r="AM51" s="24"/>
      <c r="AN51" s="24"/>
      <c r="AO51" s="24"/>
      <c r="AP51" s="24">
        <v>30</v>
      </c>
      <c r="AQ51" s="24"/>
      <c r="AR51" s="26" t="s">
        <v>89</v>
      </c>
      <c r="AS51" s="26"/>
      <c r="AT51" s="44"/>
    </row>
    <row r="52" spans="1:47" ht="20.25" hidden="1" customHeight="1">
      <c r="A52" s="41"/>
      <c r="B52" s="43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>
        <v>0.35399999999999998</v>
      </c>
      <c r="AF52" s="24">
        <f>6.096+1.555+0.055+2.038</f>
        <v>9.7439999999999998</v>
      </c>
      <c r="AG52" s="24"/>
      <c r="AH52" s="24"/>
      <c r="AI52" s="24"/>
      <c r="AJ52" s="24"/>
      <c r="AK52" s="24"/>
      <c r="AL52" s="24"/>
      <c r="AM52" s="24"/>
      <c r="AN52" s="24"/>
      <c r="AO52" s="24"/>
      <c r="AP52" s="24">
        <v>338.13</v>
      </c>
      <c r="AQ52" s="24"/>
      <c r="AR52" s="26" t="s">
        <v>90</v>
      </c>
      <c r="AS52" s="26"/>
      <c r="AT52" s="44"/>
    </row>
    <row r="53" spans="1:47" ht="20.25" hidden="1" customHeight="1">
      <c r="A53" s="41"/>
      <c r="B53" s="43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>
        <v>0.9</v>
      </c>
      <c r="AF53" s="24">
        <f>0.155+4.13+21.047</f>
        <v>25.332000000000001</v>
      </c>
      <c r="AG53" s="24"/>
      <c r="AH53" s="24"/>
      <c r="AI53" s="24"/>
      <c r="AJ53" s="24"/>
      <c r="AK53" s="24"/>
      <c r="AL53" s="24"/>
      <c r="AM53" s="24"/>
      <c r="AN53" s="24"/>
      <c r="AO53" s="24"/>
      <c r="AP53" s="24">
        <v>377.4</v>
      </c>
      <c r="AQ53" s="24"/>
      <c r="AR53" s="26" t="s">
        <v>91</v>
      </c>
      <c r="AS53" s="26"/>
      <c r="AT53" s="44"/>
    </row>
    <row r="54" spans="1:47" ht="20.25" hidden="1" customHeight="1">
      <c r="A54" s="41"/>
      <c r="B54" s="43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>
        <f>2.531+12.394+1.223</f>
        <v>16.148</v>
      </c>
      <c r="AG54" s="24"/>
      <c r="AH54" s="24"/>
      <c r="AI54" s="24"/>
      <c r="AJ54" s="24"/>
      <c r="AK54" s="24"/>
      <c r="AL54" s="24"/>
      <c r="AM54" s="24"/>
      <c r="AN54" s="24"/>
      <c r="AO54" s="24"/>
      <c r="AP54" s="24">
        <v>108.426</v>
      </c>
      <c r="AQ54" s="24"/>
      <c r="AR54" s="26" t="s">
        <v>92</v>
      </c>
      <c r="AS54" s="26"/>
      <c r="AT54" s="44"/>
    </row>
    <row r="55" spans="1:47" ht="20.25" hidden="1" customHeight="1">
      <c r="A55" s="41"/>
      <c r="B55" s="43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>
        <v>0.27900000000000003</v>
      </c>
      <c r="AG55" s="24"/>
      <c r="AH55" s="24"/>
      <c r="AI55" s="24"/>
      <c r="AJ55" s="24"/>
      <c r="AK55" s="24"/>
      <c r="AL55" s="24"/>
      <c r="AM55" s="24"/>
      <c r="AN55" s="24"/>
      <c r="AO55" s="24"/>
      <c r="AP55" s="24">
        <v>13.055999999999999</v>
      </c>
      <c r="AQ55" s="24"/>
      <c r="AR55" s="26" t="s">
        <v>93</v>
      </c>
      <c r="AS55" s="26"/>
      <c r="AT55" s="44"/>
    </row>
    <row r="56" spans="1:47" ht="20.25" hidden="1" customHeight="1">
      <c r="A56" s="41"/>
      <c r="B56" s="43"/>
      <c r="C56" s="27"/>
      <c r="D56" s="27"/>
      <c r="E56" s="27"/>
      <c r="F56" s="27"/>
      <c r="G56" s="27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>
        <v>126</v>
      </c>
      <c r="AQ56" s="24"/>
      <c r="AR56" s="26" t="s">
        <v>94</v>
      </c>
      <c r="AS56" s="26"/>
      <c r="AT56" s="44"/>
    </row>
    <row r="57" spans="1:47" ht="20.25" hidden="1" customHeight="1">
      <c r="A57" s="41"/>
      <c r="B57" s="43"/>
      <c r="C57" s="27"/>
      <c r="D57" s="27"/>
      <c r="E57" s="27"/>
      <c r="F57" s="27"/>
      <c r="G57" s="27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>
        <v>82.263999999999996</v>
      </c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>
        <v>147.9</v>
      </c>
      <c r="AQ57" s="24"/>
      <c r="AR57" s="26" t="s">
        <v>95</v>
      </c>
      <c r="AS57" s="26"/>
      <c r="AT57" s="44"/>
    </row>
    <row r="58" spans="1:47" ht="20.25" hidden="1" customHeight="1">
      <c r="A58" s="41"/>
      <c r="B58" s="43"/>
      <c r="C58" s="27"/>
      <c r="D58" s="27"/>
      <c r="E58" s="27"/>
      <c r="F58" s="27"/>
      <c r="G58" s="27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6" t="s">
        <v>96</v>
      </c>
      <c r="AS58" s="26"/>
      <c r="AT58" s="44"/>
    </row>
    <row r="59" spans="1:47" ht="20.25" hidden="1" customHeight="1">
      <c r="A59" s="41"/>
      <c r="B59" s="43"/>
      <c r="C59" s="27"/>
      <c r="D59" s="27"/>
      <c r="E59" s="27"/>
      <c r="F59" s="27"/>
      <c r="G59" s="27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6" t="s">
        <v>97</v>
      </c>
      <c r="AS59" s="26"/>
      <c r="AT59" s="44"/>
    </row>
    <row r="60" spans="1:47" s="3" customFormat="1" ht="20.25" hidden="1" customHeight="1">
      <c r="A60" s="41"/>
      <c r="B60" s="4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>
        <f>SUM(AN7:AN58)</f>
        <v>0</v>
      </c>
      <c r="AO60" s="23">
        <f>SUM(AO7:AO58)</f>
        <v>0</v>
      </c>
      <c r="AP60" s="23">
        <f>SUM(AP7:AP58)</f>
        <v>12664.611999999999</v>
      </c>
      <c r="AQ60" s="23"/>
      <c r="AR60" s="26" t="s">
        <v>98</v>
      </c>
      <c r="AS60" s="26"/>
      <c r="AT60" s="44"/>
      <c r="AU60" s="10"/>
    </row>
    <row r="61" spans="1:47" ht="20.25" hidden="1" customHeight="1">
      <c r="A61" s="41"/>
      <c r="B61" s="43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>
        <f>SUM(AN60)</f>
        <v>0</v>
      </c>
      <c r="AO61" s="24"/>
      <c r="AP61" s="24"/>
      <c r="AQ61" s="24"/>
      <c r="AR61" s="26" t="s">
        <v>99</v>
      </c>
      <c r="AS61" s="26"/>
      <c r="AT61" s="44"/>
    </row>
    <row r="62" spans="1:47" ht="20.25" hidden="1" customHeight="1">
      <c r="A62" s="41"/>
      <c r="B62" s="43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6" t="s">
        <v>100</v>
      </c>
      <c r="AS62" s="26"/>
      <c r="AT62" s="44"/>
    </row>
    <row r="63" spans="1:47" s="4" customFormat="1" ht="20.25" hidden="1" customHeight="1">
      <c r="A63" s="41"/>
      <c r="B63" s="4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>
        <f>SUM(AN61:AN62)</f>
        <v>0</v>
      </c>
      <c r="AO63" s="23">
        <f>SUM(AO61:AO62)</f>
        <v>0</v>
      </c>
      <c r="AP63" s="23">
        <f>SUM(AP61:AP62)</f>
        <v>0</v>
      </c>
      <c r="AQ63" s="23"/>
      <c r="AR63" s="26" t="s">
        <v>101</v>
      </c>
      <c r="AS63" s="26"/>
      <c r="AT63" s="44"/>
      <c r="AU63" s="13"/>
    </row>
    <row r="64" spans="1:47" ht="20.25" hidden="1" customHeight="1">
      <c r="A64" s="41"/>
      <c r="B64" s="43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6" t="s">
        <v>102</v>
      </c>
      <c r="AS64" s="26"/>
      <c r="AT64" s="44"/>
    </row>
    <row r="65" spans="1:47" s="4" customFormat="1" ht="20.25" hidden="1" customHeight="1">
      <c r="A65" s="41"/>
      <c r="B65" s="4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>
        <f>AN64</f>
        <v>0</v>
      </c>
      <c r="AO65" s="23">
        <f>AO64</f>
        <v>0</v>
      </c>
      <c r="AP65" s="23">
        <f>AP64</f>
        <v>0</v>
      </c>
      <c r="AQ65" s="23"/>
      <c r="AR65" s="26" t="s">
        <v>103</v>
      </c>
      <c r="AS65" s="26"/>
      <c r="AT65" s="44"/>
      <c r="AU65" s="13"/>
    </row>
    <row r="66" spans="1:47" ht="20.25" hidden="1" customHeight="1">
      <c r="A66" s="41"/>
      <c r="B66" s="43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6" t="s">
        <v>104</v>
      </c>
      <c r="AS66" s="26"/>
      <c r="AT66" s="44"/>
    </row>
    <row r="67" spans="1:47" ht="20.25" hidden="1" customHeight="1">
      <c r="A67" s="41"/>
      <c r="B67" s="43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6" t="s">
        <v>105</v>
      </c>
      <c r="AS67" s="26"/>
      <c r="AT67" s="44"/>
    </row>
    <row r="68" spans="1:47" ht="20.25" hidden="1" customHeight="1">
      <c r="A68" s="41"/>
      <c r="B68" s="43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6" t="s">
        <v>106</v>
      </c>
      <c r="AS68" s="26"/>
      <c r="AT68" s="44"/>
    </row>
    <row r="69" spans="1:47" s="4" customFormat="1" ht="20.25" hidden="1" customHeight="1">
      <c r="A69" s="41"/>
      <c r="B69" s="4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>
        <f>SUM(AN66:AN68)</f>
        <v>0</v>
      </c>
      <c r="AO69" s="23">
        <f>SUM(AO66:AO68)</f>
        <v>0</v>
      </c>
      <c r="AP69" s="23">
        <f>SUM(AP66:AP68)</f>
        <v>0</v>
      </c>
      <c r="AQ69" s="23"/>
      <c r="AR69" s="26" t="s">
        <v>107</v>
      </c>
      <c r="AS69" s="26"/>
      <c r="AT69" s="44"/>
      <c r="AU69" s="13"/>
    </row>
    <row r="70" spans="1:47" s="3" customFormat="1" ht="25.5" hidden="1" customHeight="1">
      <c r="A70" s="41"/>
      <c r="B70" s="43"/>
      <c r="C70" s="38" t="s">
        <v>42</v>
      </c>
      <c r="D70" s="38"/>
      <c r="E70" s="38"/>
      <c r="F70" s="38"/>
      <c r="G70" s="39" t="s">
        <v>41</v>
      </c>
      <c r="H70" s="39" t="s">
        <v>40</v>
      </c>
      <c r="I70" s="39" t="s">
        <v>39</v>
      </c>
      <c r="J70" s="39" t="s">
        <v>38</v>
      </c>
      <c r="K70" s="39" t="s">
        <v>37</v>
      </c>
      <c r="L70" s="39" t="s">
        <v>36</v>
      </c>
      <c r="M70" s="39" t="s">
        <v>35</v>
      </c>
      <c r="N70" s="39" t="s">
        <v>34</v>
      </c>
      <c r="O70" s="39" t="s">
        <v>33</v>
      </c>
      <c r="P70" s="39" t="s">
        <v>32</v>
      </c>
      <c r="Q70" s="39" t="s">
        <v>31</v>
      </c>
      <c r="R70" s="39" t="s">
        <v>30</v>
      </c>
      <c r="S70" s="39" t="s">
        <v>29</v>
      </c>
      <c r="T70" s="39" t="s">
        <v>28</v>
      </c>
      <c r="U70" s="39"/>
      <c r="V70" s="39" t="s">
        <v>27</v>
      </c>
      <c r="W70" s="39" t="s">
        <v>26</v>
      </c>
      <c r="X70" s="39" t="s">
        <v>25</v>
      </c>
      <c r="Y70" s="39" t="s">
        <v>24</v>
      </c>
      <c r="Z70" s="39" t="s">
        <v>23</v>
      </c>
      <c r="AA70" s="39" t="s">
        <v>22</v>
      </c>
      <c r="AB70" s="39" t="s">
        <v>21</v>
      </c>
      <c r="AC70" s="39" t="s">
        <v>20</v>
      </c>
      <c r="AD70" s="39" t="s">
        <v>19</v>
      </c>
      <c r="AE70" s="39" t="s">
        <v>18</v>
      </c>
      <c r="AF70" s="39" t="s">
        <v>17</v>
      </c>
      <c r="AG70" s="39" t="s">
        <v>16</v>
      </c>
      <c r="AH70" s="39" t="s">
        <v>15</v>
      </c>
      <c r="AI70" s="39" t="s">
        <v>14</v>
      </c>
      <c r="AJ70" s="39" t="s">
        <v>13</v>
      </c>
      <c r="AK70" s="39" t="s">
        <v>12</v>
      </c>
      <c r="AL70" s="39" t="s">
        <v>11</v>
      </c>
      <c r="AM70" s="39" t="s">
        <v>10</v>
      </c>
      <c r="AN70" s="38" t="s">
        <v>9</v>
      </c>
      <c r="AO70" s="38"/>
      <c r="AP70" s="38"/>
      <c r="AQ70" s="38"/>
      <c r="AR70" s="26" t="s">
        <v>108</v>
      </c>
      <c r="AS70" s="26"/>
      <c r="AT70" s="44"/>
      <c r="AU70" s="10"/>
    </row>
    <row r="71" spans="1:47" ht="57.75" hidden="1" customHeight="1">
      <c r="A71" s="41"/>
      <c r="B71" s="43"/>
      <c r="C71" s="39" t="s">
        <v>7</v>
      </c>
      <c r="D71" s="39" t="s">
        <v>6</v>
      </c>
      <c r="E71" s="39" t="s">
        <v>5</v>
      </c>
      <c r="F71" s="39" t="s">
        <v>4</v>
      </c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24" t="s">
        <v>3</v>
      </c>
      <c r="AO71" s="24" t="s">
        <v>2</v>
      </c>
      <c r="AP71" s="24" t="s">
        <v>1</v>
      </c>
      <c r="AQ71" s="24"/>
      <c r="AR71" s="26" t="s">
        <v>109</v>
      </c>
      <c r="AS71" s="26"/>
      <c r="AT71" s="44"/>
    </row>
    <row r="72" spans="1:47" ht="13.5" hidden="1" customHeight="1">
      <c r="A72" s="41"/>
      <c r="B72" s="43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27" t="s">
        <v>0</v>
      </c>
      <c r="AO72" s="27" t="s">
        <v>0</v>
      </c>
      <c r="AP72" s="27" t="s">
        <v>0</v>
      </c>
      <c r="AQ72" s="27"/>
      <c r="AR72" s="26" t="s">
        <v>110</v>
      </c>
      <c r="AS72" s="26"/>
      <c r="AT72" s="44"/>
    </row>
    <row r="73" spans="1:47" s="5" customFormat="1" ht="20.25" hidden="1" customHeight="1">
      <c r="A73" s="41"/>
      <c r="B73" s="43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6" t="s">
        <v>111</v>
      </c>
      <c r="AS73" s="26"/>
      <c r="AT73" s="44"/>
      <c r="AU73" s="14"/>
    </row>
    <row r="74" spans="1:47" ht="19.5" hidden="1" customHeight="1">
      <c r="A74" s="41"/>
      <c r="B74" s="43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6" t="s">
        <v>112</v>
      </c>
      <c r="AS74" s="26"/>
      <c r="AT74" s="44"/>
    </row>
    <row r="75" spans="1:47" ht="24" hidden="1" customHeight="1">
      <c r="A75" s="41"/>
      <c r="B75" s="43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6" t="s">
        <v>113</v>
      </c>
      <c r="AS75" s="26"/>
      <c r="AT75" s="44"/>
    </row>
    <row r="76" spans="1:47" ht="24" hidden="1" customHeight="1">
      <c r="A76" s="41"/>
      <c r="B76" s="43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6" t="s">
        <v>114</v>
      </c>
      <c r="AS76" s="26"/>
      <c r="AT76" s="44"/>
    </row>
    <row r="77" spans="1:47" s="4" customFormat="1" ht="20.25" hidden="1" customHeight="1">
      <c r="A77" s="41"/>
      <c r="B77" s="4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>
        <f>SUM(AN74:AN76)</f>
        <v>0</v>
      </c>
      <c r="AO77" s="23">
        <f>SUM(AO74:AO76)</f>
        <v>0</v>
      </c>
      <c r="AP77" s="23">
        <f>SUM(AP74:AP76)</f>
        <v>0</v>
      </c>
      <c r="AQ77" s="23"/>
      <c r="AR77" s="26" t="s">
        <v>115</v>
      </c>
      <c r="AS77" s="26"/>
      <c r="AT77" s="44"/>
      <c r="AU77" s="13"/>
    </row>
    <row r="78" spans="1:47" ht="20.25" hidden="1" customHeight="1">
      <c r="A78" s="41"/>
      <c r="B78" s="43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6" t="s">
        <v>116</v>
      </c>
      <c r="AS78" s="26"/>
      <c r="AT78" s="44"/>
    </row>
    <row r="79" spans="1:47" s="4" customFormat="1" ht="20.25" hidden="1" customHeight="1">
      <c r="A79" s="41"/>
      <c r="B79" s="4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>
        <f>AN78</f>
        <v>0</v>
      </c>
      <c r="AO79" s="23">
        <f>AO78</f>
        <v>0</v>
      </c>
      <c r="AP79" s="23">
        <f>AP78</f>
        <v>0</v>
      </c>
      <c r="AQ79" s="23"/>
      <c r="AR79" s="26" t="s">
        <v>117</v>
      </c>
      <c r="AS79" s="26"/>
      <c r="AT79" s="44"/>
      <c r="AU79" s="13"/>
    </row>
    <row r="80" spans="1:47" ht="15" hidden="1" customHeight="1">
      <c r="A80" s="41"/>
      <c r="B80" s="43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6" t="s">
        <v>118</v>
      </c>
      <c r="AS80" s="26"/>
      <c r="AT80" s="44"/>
    </row>
    <row r="81" spans="1:47" ht="15" hidden="1" customHeight="1">
      <c r="A81" s="41"/>
      <c r="B81" s="43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6" t="s">
        <v>119</v>
      </c>
      <c r="AS81" s="26"/>
      <c r="AT81" s="44"/>
    </row>
    <row r="82" spans="1:47" ht="15" hidden="1" customHeight="1">
      <c r="A82" s="41"/>
      <c r="B82" s="43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6" t="s">
        <v>120</v>
      </c>
      <c r="AS82" s="26"/>
      <c r="AT82" s="44"/>
    </row>
    <row r="83" spans="1:47" ht="36.75" customHeight="1">
      <c r="A83" s="41"/>
      <c r="B83" s="43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6" t="s">
        <v>47</v>
      </c>
      <c r="AS83" s="26" t="s">
        <v>121</v>
      </c>
      <c r="AT83" s="44"/>
    </row>
    <row r="84" spans="1:47" s="8" customFormat="1" ht="18.75" customHeight="1">
      <c r="A84" s="33">
        <v>1</v>
      </c>
      <c r="B84" s="31">
        <v>2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>
        <v>3</v>
      </c>
      <c r="AO84" s="33"/>
      <c r="AP84" s="31">
        <v>4</v>
      </c>
      <c r="AQ84" s="33"/>
      <c r="AR84" s="33">
        <v>5</v>
      </c>
      <c r="AS84" s="33">
        <v>6</v>
      </c>
      <c r="AT84" s="33">
        <v>7</v>
      </c>
      <c r="AU84" s="15"/>
    </row>
    <row r="85" spans="1:47" s="8" customFormat="1" ht="28.5" customHeight="1">
      <c r="A85" s="35">
        <v>1</v>
      </c>
      <c r="B85" s="32" t="s">
        <v>132</v>
      </c>
      <c r="C85" s="45" t="s">
        <v>0</v>
      </c>
      <c r="D85" s="46">
        <v>1020</v>
      </c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45" t="s">
        <v>0</v>
      </c>
      <c r="AO85" s="35"/>
      <c r="AP85" s="46">
        <v>1020</v>
      </c>
      <c r="AQ85" s="35"/>
      <c r="AR85" s="35"/>
      <c r="AS85" s="35"/>
      <c r="AT85" s="44"/>
      <c r="AU85" s="15"/>
    </row>
    <row r="86" spans="1:47" s="8" customFormat="1" ht="28.5" customHeight="1">
      <c r="A86" s="35">
        <v>2</v>
      </c>
      <c r="B86" s="32" t="s">
        <v>133</v>
      </c>
      <c r="C86" s="45" t="s">
        <v>0</v>
      </c>
      <c r="D86" s="46">
        <v>9</v>
      </c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45" t="s">
        <v>0</v>
      </c>
      <c r="AO86" s="35"/>
      <c r="AP86" s="46">
        <v>9</v>
      </c>
      <c r="AQ86" s="35"/>
      <c r="AR86" s="35"/>
      <c r="AS86" s="35"/>
      <c r="AT86" s="44"/>
      <c r="AU86" s="15"/>
    </row>
    <row r="87" spans="1:47" s="8" customFormat="1" ht="28.5" customHeight="1">
      <c r="A87" s="35">
        <v>3</v>
      </c>
      <c r="B87" s="32" t="s">
        <v>134</v>
      </c>
      <c r="C87" s="45" t="s">
        <v>0</v>
      </c>
      <c r="D87" s="46">
        <v>20</v>
      </c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45" t="s">
        <v>0</v>
      </c>
      <c r="AO87" s="35"/>
      <c r="AP87" s="46">
        <v>20</v>
      </c>
      <c r="AQ87" s="35"/>
      <c r="AR87" s="35"/>
      <c r="AS87" s="35"/>
      <c r="AT87" s="44"/>
      <c r="AU87" s="15"/>
    </row>
    <row r="88" spans="1:47" ht="40.5" customHeight="1">
      <c r="A88" s="29"/>
      <c r="B88" s="47" t="s">
        <v>8</v>
      </c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34" t="s">
        <v>0</v>
      </c>
      <c r="AO88" s="36"/>
      <c r="AP88" s="48">
        <f>SUM(AP85:AP87)</f>
        <v>1049</v>
      </c>
      <c r="AQ88" s="29"/>
      <c r="AR88" s="29"/>
      <c r="AS88" s="30"/>
      <c r="AT88" s="44"/>
      <c r="AU88" s="16"/>
    </row>
    <row r="89" spans="1:47" ht="18.7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</row>
    <row r="90" spans="1:47" ht="18.7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</row>
    <row r="91" spans="1:47" ht="18.75">
      <c r="A91" s="19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19"/>
      <c r="AS91" s="19"/>
      <c r="AT91" s="19"/>
    </row>
    <row r="92" spans="1:47" ht="18.75">
      <c r="A92" s="19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19"/>
      <c r="AS92" s="19"/>
      <c r="AT92" s="19"/>
    </row>
    <row r="93" spans="1:47" ht="18.75">
      <c r="A93" s="19"/>
      <c r="B93" s="37" t="s">
        <v>126</v>
      </c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 t="s">
        <v>128</v>
      </c>
      <c r="AS93" s="37"/>
      <c r="AT93" s="37"/>
    </row>
    <row r="94" spans="1:47" ht="18.75">
      <c r="A94" s="19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</row>
    <row r="95" spans="1:47" ht="15" customHeight="1">
      <c r="A95" s="19"/>
      <c r="B95" s="37" t="s">
        <v>127</v>
      </c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19"/>
      <c r="AP95" s="19"/>
      <c r="AQ95" s="19"/>
      <c r="AR95" s="37" t="s">
        <v>135</v>
      </c>
      <c r="AS95" s="37"/>
      <c r="AT95" s="37"/>
    </row>
    <row r="96" spans="1:47" s="18" customFormat="1" ht="42" customHeight="1">
      <c r="A96" s="19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19"/>
      <c r="AS96" s="19"/>
      <c r="AT96" s="19"/>
      <c r="AU96" s="17"/>
    </row>
    <row r="97" spans="1:46" ht="9.75" customHeight="1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</row>
    <row r="98" spans="1:46" ht="7.5" customHeight="1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</row>
    <row r="99" spans="1:46" ht="18.75">
      <c r="A99" s="19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19"/>
      <c r="AP99" s="19"/>
      <c r="AQ99" s="19"/>
      <c r="AR99" s="37"/>
      <c r="AS99" s="37"/>
      <c r="AT99" s="37"/>
    </row>
    <row r="100" spans="1:46" ht="9.75" customHeight="1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</row>
    <row r="101" spans="1:46" ht="18.75">
      <c r="A101" s="19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19"/>
      <c r="AP101" s="19"/>
      <c r="AQ101" s="19"/>
      <c r="AR101" s="37"/>
      <c r="AS101" s="37"/>
      <c r="AT101" s="37"/>
    </row>
    <row r="102" spans="1:46" ht="8.25" customHeight="1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</row>
    <row r="103" spans="1:46" ht="20.2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18"/>
      <c r="AP103" s="18"/>
      <c r="AQ103" s="18"/>
      <c r="AR103" s="40"/>
      <c r="AS103" s="40"/>
      <c r="AT103" s="40"/>
    </row>
  </sheetData>
  <mergeCells count="97">
    <mergeCell ref="AT85:AT88"/>
    <mergeCell ref="A6:AT6"/>
    <mergeCell ref="AT8:AT83"/>
    <mergeCell ref="AN8:AN9"/>
    <mergeCell ref="AP8:AP9"/>
    <mergeCell ref="V8:V9"/>
    <mergeCell ref="Q8:Q9"/>
    <mergeCell ref="R8:R9"/>
    <mergeCell ref="T8:T9"/>
    <mergeCell ref="AR8:AS9"/>
    <mergeCell ref="G8:G9"/>
    <mergeCell ref="H8:H9"/>
    <mergeCell ref="I8:I9"/>
    <mergeCell ref="U8:U9"/>
    <mergeCell ref="J8:J9"/>
    <mergeCell ref="K8:K9"/>
    <mergeCell ref="L8:L9"/>
    <mergeCell ref="B5:AT5"/>
    <mergeCell ref="AB8:AB9"/>
    <mergeCell ref="AC8:AC9"/>
    <mergeCell ref="AD8:AD9"/>
    <mergeCell ref="AE8:AE9"/>
    <mergeCell ref="AF8:AF9"/>
    <mergeCell ref="AJ8:AJ9"/>
    <mergeCell ref="AK8:AK9"/>
    <mergeCell ref="B8:B83"/>
    <mergeCell ref="AE70:AE72"/>
    <mergeCell ref="T70:T72"/>
    <mergeCell ref="W70:W72"/>
    <mergeCell ref="X70:X72"/>
    <mergeCell ref="Y70:Y72"/>
    <mergeCell ref="M8:M9"/>
    <mergeCell ref="N8:N9"/>
    <mergeCell ref="W8:W9"/>
    <mergeCell ref="X8:X9"/>
    <mergeCell ref="Y8:Y9"/>
    <mergeCell ref="Z8:Z9"/>
    <mergeCell ref="S8:S9"/>
    <mergeCell ref="O8:O9"/>
    <mergeCell ref="P8:P9"/>
    <mergeCell ref="AJ70:AJ72"/>
    <mergeCell ref="AH8:AH9"/>
    <mergeCell ref="AD70:AD72"/>
    <mergeCell ref="Z70:Z72"/>
    <mergeCell ref="AA8:AA9"/>
    <mergeCell ref="A8:A83"/>
    <mergeCell ref="C71:C72"/>
    <mergeCell ref="D71:D72"/>
    <mergeCell ref="E71:E72"/>
    <mergeCell ref="C70:F70"/>
    <mergeCell ref="C8:F8"/>
    <mergeCell ref="B96:AQ96"/>
    <mergeCell ref="R70:R72"/>
    <mergeCell ref="S70:S72"/>
    <mergeCell ref="AG70:AG72"/>
    <mergeCell ref="P70:P72"/>
    <mergeCell ref="F71:F72"/>
    <mergeCell ref="M70:M72"/>
    <mergeCell ref="N70:N72"/>
    <mergeCell ref="O70:O72"/>
    <mergeCell ref="H70:H72"/>
    <mergeCell ref="I70:I72"/>
    <mergeCell ref="U70:U72"/>
    <mergeCell ref="V70:V72"/>
    <mergeCell ref="AF70:AF72"/>
    <mergeCell ref="AK70:AK72"/>
    <mergeCell ref="AH70:AH72"/>
    <mergeCell ref="B103:AN103"/>
    <mergeCell ref="AR103:AT103"/>
    <mergeCell ref="B99:AN99"/>
    <mergeCell ref="AR99:AT99"/>
    <mergeCell ref="B101:AN101"/>
    <mergeCell ref="AR101:AT101"/>
    <mergeCell ref="AN70:AQ70"/>
    <mergeCell ref="G70:G72"/>
    <mergeCell ref="L70:L72"/>
    <mergeCell ref="AL8:AL9"/>
    <mergeCell ref="AM8:AM9"/>
    <mergeCell ref="AI70:AI72"/>
    <mergeCell ref="AM70:AM72"/>
    <mergeCell ref="AA70:AA72"/>
    <mergeCell ref="AB70:AB72"/>
    <mergeCell ref="AC70:AC72"/>
    <mergeCell ref="AI8:AI9"/>
    <mergeCell ref="AL70:AL72"/>
    <mergeCell ref="AG8:AG9"/>
    <mergeCell ref="J70:J72"/>
    <mergeCell ref="K70:K72"/>
    <mergeCell ref="Q70:Q72"/>
    <mergeCell ref="B93:AQ93"/>
    <mergeCell ref="B91:AQ91"/>
    <mergeCell ref="B92:AQ92"/>
    <mergeCell ref="B95:AN95"/>
    <mergeCell ref="AR93:AT93"/>
    <mergeCell ref="AR94:AT94"/>
    <mergeCell ref="AR95:AT95"/>
    <mergeCell ref="B94:AQ94"/>
  </mergeCells>
  <phoneticPr fontId="0" type="noConversion"/>
  <pageMargins left="0.39370078740157483" right="0.35433070866141736" top="0.74803149606299213" bottom="0.55118110236220474" header="0.31496062992125984" footer="0.31496062992125984"/>
  <pageSetup paperSize="9" scale="79" fitToHeight="2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бетон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Аллахвердиева</dc:creator>
  <cp:lastModifiedBy>btk0046</cp:lastModifiedBy>
  <cp:lastPrinted>2012-09-18T12:33:25Z</cp:lastPrinted>
  <dcterms:created xsi:type="dcterms:W3CDTF">2011-12-21T08:36:58Z</dcterms:created>
  <dcterms:modified xsi:type="dcterms:W3CDTF">2012-09-18T12:33:30Z</dcterms:modified>
</cp:coreProperties>
</file>